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86 от 30.11.2023г\Проект\"/>
    </mc:Choice>
  </mc:AlternateContent>
  <xr:revisionPtr revIDLastSave="0" documentId="13_ncr:1_{96ED692A-BB03-4D20-B156-7A22F5582C44}" xr6:coauthVersionLast="47" xr6:coauthVersionMax="47" xr10:uidLastSave="{00000000-0000-0000-0000-000000000000}"/>
  <bookViews>
    <workbookView xWindow="1215" yWindow="150" windowWidth="25335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101" i="1" l="1"/>
  <c r="AI69" i="1" l="1"/>
  <c r="AI66" i="1" s="1"/>
  <c r="AI65" i="1" s="1"/>
  <c r="T67" i="1"/>
  <c r="AN66" i="1"/>
  <c r="AN65" i="1" s="1"/>
  <c r="T66" i="1"/>
  <c r="T65" i="1" s="1"/>
  <c r="AT65" i="1" s="1"/>
  <c r="T91" i="1"/>
  <c r="AT91" i="1" s="1"/>
  <c r="T92" i="1"/>
  <c r="AI92" i="1"/>
  <c r="AI91" i="1" s="1"/>
  <c r="AN20" i="1"/>
  <c r="AI20" i="1"/>
  <c r="T20" i="1"/>
  <c r="AN50" i="1"/>
  <c r="AN49" i="1" s="1"/>
  <c r="AI50" i="1"/>
  <c r="AI49" i="1" s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T98" i="1" l="1"/>
  <c r="AT98" i="1" s="1"/>
  <c r="AN112" i="1"/>
  <c r="AI19" i="1"/>
  <c r="AI112" i="1" s="1"/>
  <c r="T46" i="1"/>
  <c r="T19" i="1"/>
  <c r="AT19" i="1" s="1"/>
  <c r="AT13" i="1" l="1"/>
  <c r="T112" i="1"/>
</calcChain>
</file>

<file path=xl/sharedStrings.xml><?xml version="1.0" encoding="utf-8"?>
<sst xmlns="http://schemas.openxmlformats.org/spreadsheetml/2006/main" count="466" uniqueCount="249">
  <si>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</si>
  <si>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</si>
  <si>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</si>
  <si>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</si>
  <si>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</si>
  <si>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</si>
  <si>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</si>
  <si>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</si>
  <si>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</si>
  <si>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</si>
  <si>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</si>
  <si>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</si>
  <si>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</si>
  <si>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</si>
  <si>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</si>
  <si>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</si>
  <si>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</si>
  <si>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</si>
  <si>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</si>
  <si>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</si>
  <si>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</si>
  <si>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</si>
  <si>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</si>
  <si>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</si>
  <si>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</si>
  <si>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</si>
  <si>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</si>
  <si>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</si>
  <si>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</si>
  <si>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</si>
  <si>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</si>
  <si>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</si>
  <si>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</si>
  <si>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</si>
  <si>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</si>
  <si>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</si>
  <si>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</si>
  <si>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</si>
  <si>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</si>
  <si>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</si>
  <si>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</si>
  <si>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</si>
  <si>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</si>
  <si>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</si>
  <si>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</si>
  <si>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</si>
  <si>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</si>
  <si>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</si>
  <si>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</si>
  <si>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</si>
  <si>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</si>
  <si>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</si>
  <si>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</si>
  <si>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</si>
  <si>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</si>
  <si>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</si>
  <si>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</si>
  <si>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</si>
  <si>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</si>
  <si>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</si>
  <si>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</si>
  <si>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</si>
  <si>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</si>
  <si>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</si>
  <si>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</si>
  <si>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</si>
  <si>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</si>
  <si>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</si>
  <si>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</si>
  <si>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</si>
  <si>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</si>
  <si>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</si>
  <si>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</si>
  <si>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</si>
  <si>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</si>
  <si>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</si>
  <si>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</si>
  <si>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</si>
  <si>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</si>
  <si>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</si>
  <si>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</si>
  <si>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</si>
  <si>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</si>
  <si>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</si>
  <si>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</si>
  <si>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</si>
  <si>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</si>
  <si>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</si>
  <si>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</si>
  <si>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</si>
  <si>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</si>
  <si>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</si>
  <si>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</si>
  <si>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</si>
  <si>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</si>
  <si>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</si>
  <si>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</si>
  <si>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</si>
  <si>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</si>
  <si>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</si>
  <si>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</si>
  <si>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</si>
  <si>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</si>
  <si>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</si>
  <si>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</si>
  <si>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</si>
  <si>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</si>
  <si>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</si>
  <si>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</si>
  <si>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</si>
  <si>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</si>
  <si>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</si>
  <si>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</si>
  <si>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</si>
  <si>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</si>
  <si>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</si>
  <si>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</si>
  <si>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</si>
  <si>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</si>
  <si>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</si>
  <si>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</si>
  <si>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</si>
  <si>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</si>
  <si>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</si>
  <si>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</si>
  <si>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</si>
  <si>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</si>
  <si>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</si>
  <si>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</si>
  <si>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</si>
  <si>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</si>
  <si>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</si>
  <si>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</si>
  <si>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</si>
  <si>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</si>
  <si>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</si>
  <si>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</si>
  <si>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</si>
  <si>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</si>
  <si>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</si>
  <si>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</si>
  <si>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</si>
  <si>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</si>
  <si>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</si>
  <si>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</si>
  <si>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</si>
  <si>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</si>
  <si>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</si>
  <si>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</si>
  <si>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</si>
  <si>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</si>
  <si>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</si>
  <si>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</si>
  <si>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</si>
  <si>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</si>
  <si>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</si>
  <si>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</si>
  <si>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</si>
  <si>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</si>
  <si>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</si>
  <si>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</si>
  <si>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</si>
  <si>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</si>
  <si>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</si>
  <si>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</si>
  <si>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</si>
  <si>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</si>
  <si>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</si>
  <si>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</si>
  <si>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</si>
  <si>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</si>
  <si>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</si>
  <si>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</si>
  <si>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</si>
  <si>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</si>
  <si>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</si>
  <si>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</si>
  <si>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</si>
  <si>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</si>
  <si>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</si>
  <si>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</si>
  <si>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</si>
  <si>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</si>
  <si>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</si>
  <si>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</si>
  <si>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</si>
  <si>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</si>
  <si>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</si>
  <si>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</si>
  <si>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</si>
  <si>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</si>
  <si>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</si>
  <si>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</si>
  <si>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</si>
  <si>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</si>
  <si>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</si>
  <si>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</si>
  <si>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</si>
  <si>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</si>
  <si>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</si>
  <si>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</si>
  <si>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</si>
  <si>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</si>
  <si>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</si>
  <si>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</si>
  <si>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</si>
  <si>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</si>
  <si>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</si>
  <si>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</si>
  <si>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</si>
  <si>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</si>
  <si>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</si>
  <si>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</si>
  <si>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</si>
  <si>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</si>
  <si>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</si>
  <si>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</si>
  <si>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</si>
  <si>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</si>
  <si>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</si>
  <si>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</si>
  <si>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</si>
  <si>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</si>
  <si>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</si>
  <si>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</si>
  <si>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</si>
  <si>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</si>
  <si>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</si>
  <si>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</si>
  <si>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</si>
  <si>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</si>
  <si>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</si>
  <si>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</si>
  <si>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</si>
  <si>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</si>
  <si>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</si>
  <si>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</si>
  <si>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</si>
  <si>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</si>
  <si>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</si>
  <si>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</si>
  <si>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</si>
  <si>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</si>
  <si>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</si>
  <si>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</si>
  <si>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</si>
  <si>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</si>
  <si>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18.1.00.28490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</si>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</sst>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0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200</v>
      </c>
      <c r="AO1" s="4"/>
      <c r="AP1" s="4"/>
      <c r="AQ1" s="4"/>
    </row>
    <row r="2" spans="1:46" s="17" customFormat="1" ht="30.75" customHeight="1" x14ac:dyDescent="0.25">
      <c r="A2" s="36" t="s">
        <v>239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204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197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199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223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42237.11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4154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4151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236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14.6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234</v>
      </c>
      <c r="B22" s="12" t="s">
        <v>235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201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201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201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205</v>
      </c>
      <c r="B41" s="24" t="s">
        <v>206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207</v>
      </c>
      <c r="B42" s="24" t="s">
        <v>208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209</v>
      </c>
      <c r="B43" s="24" t="s">
        <v>210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211</v>
      </c>
      <c r="B45" s="12" t="s">
        <v>212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5740.0000000000009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5740.0000000000009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5740.0000000000009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232</v>
      </c>
      <c r="B58" s="30" t="s">
        <v>233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3249.8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229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237</v>
      </c>
      <c r="B63" s="12" t="s">
        <v>238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230</v>
      </c>
      <c r="B64" s="12" t="s">
        <v>231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14031.7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14031.7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14031.7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224</v>
      </c>
      <c r="B67" s="30" t="s">
        <v>227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f>29827.4-22764</f>
        <v>7063.4000000000015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217</v>
      </c>
      <c r="B68" s="30" t="s">
        <v>216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225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242</v>
      </c>
      <c r="B70" s="30" t="s">
        <v>241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226</v>
      </c>
      <c r="B71" s="30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14415.400000000001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14415.400000000001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14415.400000000001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9753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3914.7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213</v>
      </c>
      <c r="B81" s="12" t="s">
        <v>214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425.5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102.2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11.4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11.4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11.4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11.4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6.5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6.5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6.5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246</v>
      </c>
      <c r="B93" s="12" t="s">
        <v>247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6.5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164</v>
      </c>
      <c r="B94" s="12" t="s">
        <v>165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166</v>
      </c>
      <c r="B95" s="12" t="s">
        <v>167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168</v>
      </c>
      <c r="B96" s="12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170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243</v>
      </c>
      <c r="B97" s="12" t="s">
        <v>244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171</v>
      </c>
      <c r="B98" s="12" t="s">
        <v>172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704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704</v>
      </c>
    </row>
    <row r="99" spans="1:46" ht="28.5" customHeight="1" x14ac:dyDescent="0.25">
      <c r="A99" s="11" t="s">
        <v>173</v>
      </c>
      <c r="B99" s="12" t="s">
        <v>174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175</v>
      </c>
      <c r="B100" s="12" t="s">
        <v>176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177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178</v>
      </c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SUM(T102:T110)</f>
        <v>703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SUM(AI102:AI110)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SUM(AN102:AN110)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180</v>
      </c>
      <c r="B102" s="12" t="s">
        <v>181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182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183</v>
      </c>
      <c r="B103" s="12" t="s">
        <v>181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240</v>
      </c>
      <c r="B104" s="12" t="s">
        <v>184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185</v>
      </c>
      <c r="S104" s="12" t="s">
        <v>40</v>
      </c>
      <c r="T104" s="13">
        <v>297.2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76.5" customHeight="1" x14ac:dyDescent="0.25">
      <c r="A105" s="23" t="s">
        <v>245</v>
      </c>
      <c r="B105" s="12" t="s">
        <v>184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>
        <v>240</v>
      </c>
      <c r="R105" s="12" t="s">
        <v>185</v>
      </c>
      <c r="S105" s="12" t="s">
        <v>40</v>
      </c>
      <c r="T105" s="13">
        <v>2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/>
      <c r="AK105" s="13"/>
      <c r="AL105" s="13"/>
      <c r="AM105" s="13"/>
      <c r="AN105" s="13">
        <v>0</v>
      </c>
      <c r="AO105" s="13"/>
      <c r="AP105" s="13"/>
      <c r="AQ105" s="13"/>
      <c r="AR105" s="15"/>
    </row>
    <row r="106" spans="1:46" ht="123" customHeight="1" x14ac:dyDescent="0.25">
      <c r="A106" s="16" t="s">
        <v>186</v>
      </c>
      <c r="B106" s="12" t="s">
        <v>187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32</v>
      </c>
      <c r="R106" s="12" t="s">
        <v>79</v>
      </c>
      <c r="S106" s="12" t="s">
        <v>68</v>
      </c>
      <c r="T106" s="13">
        <v>0.2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0.2</v>
      </c>
      <c r="AJ106" s="13">
        <v>0</v>
      </c>
      <c r="AK106" s="13">
        <v>0</v>
      </c>
      <c r="AL106" s="13">
        <v>0</v>
      </c>
      <c r="AM106" s="13">
        <v>0</v>
      </c>
      <c r="AN106" s="13">
        <v>0.2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1" t="s">
        <v>188</v>
      </c>
      <c r="B107" s="12" t="s">
        <v>189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190</v>
      </c>
      <c r="R107" s="12" t="s">
        <v>79</v>
      </c>
      <c r="S107" s="12" t="s">
        <v>68</v>
      </c>
      <c r="T107" s="13">
        <v>51.7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191</v>
      </c>
      <c r="B108" s="12" t="s">
        <v>192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190</v>
      </c>
      <c r="R108" s="12" t="s">
        <v>79</v>
      </c>
      <c r="S108" s="12" t="s">
        <v>193</v>
      </c>
      <c r="T108" s="13">
        <v>118.7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75.75" customHeight="1" x14ac:dyDescent="0.25">
      <c r="A109" s="16" t="s">
        <v>219</v>
      </c>
      <c r="B109" s="12" t="s">
        <v>218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540</v>
      </c>
      <c r="R109" s="12" t="s">
        <v>79</v>
      </c>
      <c r="S109" s="12" t="s">
        <v>140</v>
      </c>
      <c r="T109" s="13">
        <v>94.2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51.4" customHeight="1" x14ac:dyDescent="0.25">
      <c r="A110" s="11" t="s">
        <v>194</v>
      </c>
      <c r="B110" s="12" t="s">
        <v>195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170</v>
      </c>
      <c r="R110" s="12" t="s">
        <v>79</v>
      </c>
      <c r="S110" s="12" t="s">
        <v>140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978.4</v>
      </c>
      <c r="AJ110" s="13">
        <v>0</v>
      </c>
      <c r="AK110" s="13">
        <v>0</v>
      </c>
      <c r="AL110" s="13">
        <v>0</v>
      </c>
      <c r="AM110" s="13">
        <v>0</v>
      </c>
      <c r="AN110" s="13">
        <v>726.4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64.5" hidden="1" customHeight="1" x14ac:dyDescent="0.25">
      <c r="A111" s="18" t="s">
        <v>202</v>
      </c>
      <c r="B111" s="19" t="s">
        <v>203</v>
      </c>
      <c r="C111" s="20">
        <v>410</v>
      </c>
      <c r="D111" s="19" t="s">
        <v>34</v>
      </c>
      <c r="E111" s="19" t="s">
        <v>79</v>
      </c>
      <c r="F111" s="28">
        <v>110</v>
      </c>
      <c r="G111" s="28">
        <v>0</v>
      </c>
      <c r="H111" s="28">
        <v>0</v>
      </c>
      <c r="I111" s="18" t="s">
        <v>202</v>
      </c>
      <c r="J111" s="19" t="s">
        <v>203</v>
      </c>
      <c r="K111" s="20">
        <v>410</v>
      </c>
      <c r="L111" s="19" t="s">
        <v>34</v>
      </c>
      <c r="M111" s="19" t="s">
        <v>79</v>
      </c>
      <c r="N111" s="28">
        <v>110</v>
      </c>
      <c r="O111" s="28">
        <v>0</v>
      </c>
      <c r="P111" s="28">
        <v>0</v>
      </c>
      <c r="Q111" s="20">
        <v>410</v>
      </c>
      <c r="R111" s="19" t="s">
        <v>34</v>
      </c>
      <c r="S111" s="20">
        <v>1</v>
      </c>
      <c r="T111" s="28">
        <v>0</v>
      </c>
      <c r="U111" s="28" t="s">
        <v>79</v>
      </c>
      <c r="V111" s="28">
        <v>110</v>
      </c>
      <c r="W111" s="28">
        <v>0</v>
      </c>
      <c r="X111" s="28">
        <v>0</v>
      </c>
      <c r="Y111" s="29" t="s">
        <v>202</v>
      </c>
      <c r="Z111" s="28" t="s">
        <v>203</v>
      </c>
      <c r="AA111" s="28">
        <v>410</v>
      </c>
      <c r="AB111" s="28" t="s">
        <v>34</v>
      </c>
      <c r="AC111" s="28" t="s">
        <v>79</v>
      </c>
      <c r="AD111" s="28">
        <v>110</v>
      </c>
      <c r="AE111" s="28">
        <v>0</v>
      </c>
      <c r="AF111" s="28">
        <v>0</v>
      </c>
      <c r="AG111" s="29" t="s">
        <v>202</v>
      </c>
      <c r="AH111" s="28" t="s">
        <v>203</v>
      </c>
      <c r="AI111" s="28">
        <v>0</v>
      </c>
      <c r="AJ111" s="28" t="s">
        <v>34</v>
      </c>
      <c r="AK111" s="28" t="s">
        <v>79</v>
      </c>
      <c r="AL111" s="28">
        <v>110</v>
      </c>
      <c r="AM111" s="28">
        <v>0</v>
      </c>
      <c r="AN111" s="28">
        <v>0</v>
      </c>
      <c r="AO111" s="13"/>
      <c r="AP111" s="13"/>
      <c r="AQ111" s="13"/>
      <c r="AR111" s="15"/>
    </row>
    <row r="112" spans="1:46" ht="17.100000000000001" customHeight="1" x14ac:dyDescent="0.25">
      <c r="A112" s="11" t="s">
        <v>196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f>T16+T19+T25+T33+T38+T47+T49+T55+T65+T72+T75+T85+T88+T91+T98</f>
        <v>42237.11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f>AI16+AI19+AI25+AI33+AI38+AI47+AI49+AI55+AI65+AI72+AI75+AI85+AI88+AI91+AI98</f>
        <v>39749.5</v>
      </c>
      <c r="AJ112" s="13">
        <v>0</v>
      </c>
      <c r="AK112" s="13">
        <v>0</v>
      </c>
      <c r="AL112" s="13">
        <v>0</v>
      </c>
      <c r="AM112" s="13">
        <v>0</v>
      </c>
      <c r="AN112" s="13">
        <f>AN16+AN19+AN25+AN33+AN38+AN47+AN49+AN55+AN65+AN72+AN75+AN85+AN88+AN91+AN98</f>
        <v>14845.800000000003</v>
      </c>
      <c r="AO112" s="13">
        <v>0</v>
      </c>
      <c r="AP112" s="13">
        <v>0</v>
      </c>
      <c r="AQ112" s="13">
        <v>0</v>
      </c>
      <c r="AR112" s="15">
        <v>0</v>
      </c>
    </row>
    <row r="113" spans="1:40" ht="15" x14ac:dyDescent="0.25"/>
    <row r="117" spans="1:40" ht="7.5" customHeight="1" x14ac:dyDescent="0.25"/>
    <row r="118" spans="1:40" ht="14.25" hidden="1" customHeight="1" x14ac:dyDescent="0.25"/>
    <row r="119" spans="1:40" ht="14.25" hidden="1" customHeight="1" x14ac:dyDescent="0.25"/>
    <row r="120" spans="1:40" ht="48" customHeight="1" x14ac:dyDescent="0.4">
      <c r="A120" s="38" t="s">
        <v>198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</row>
  </sheetData>
  <mergeCells count="34">
    <mergeCell ref="A120:AN12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2023-12-19T06:51:34Z</dcterms:modified>
</cp:coreProperties>
</file>